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5" documentId="8_{1F58435C-EE90-44B3-A0DC-DA8BC718E293}" xr6:coauthVersionLast="47" xr6:coauthVersionMax="47" xr10:uidLastSave="{9B353498-37B8-4597-8058-11F31B356C1A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E32" i="5" l="1"/>
  <c r="D32" i="5"/>
  <c r="C32" i="5"/>
  <c r="C29" i="5"/>
  <c r="E29" i="5" s="1"/>
  <c r="E27" i="5"/>
  <c r="D26" i="5"/>
  <c r="E24" i="5"/>
  <c r="D23" i="5"/>
  <c r="E23" i="5" s="1"/>
  <c r="C23" i="5"/>
  <c r="C25" i="5" s="1"/>
  <c r="C26" i="5" s="1"/>
  <c r="E26" i="5" s="1"/>
  <c r="D21" i="5"/>
  <c r="E20" i="5"/>
  <c r="D30" i="5" l="1"/>
  <c r="E30" i="5" s="1"/>
  <c r="E33" i="5" s="1"/>
  <c r="D34" i="5" l="1"/>
  <c r="E34" i="5" s="1"/>
  <c r="E35" i="5"/>
  <c r="D36" i="5" s="1"/>
  <c r="E36" i="5" s="1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B8" i="2" l="1"/>
  <c r="D13" i="5"/>
  <c r="E13" i="5" s="1"/>
  <c r="E14" i="5" l="1"/>
  <c r="D15" i="5" s="1"/>
  <c r="E15" i="5" s="1"/>
  <c r="F16" i="5" s="1"/>
  <c r="B4" i="2" s="1"/>
  <c r="F37" i="5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CED4F6B0-777C-4561-9566-D1E5F7A4146E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5D1FEE80-1380-467D-9A53-12AF18396160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EF6BFE38-39CC-48D5-B0F4-7A1483A9F5FA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E4E23A2A-5870-431E-81B8-9EE0ECFEC06D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DDAF7B31-5856-4AE5-90BC-6925A54DB817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BD345897-1FDE-4C69-B41E-63F52ECD094D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D2BE7F37-1C45-4164-9580-E97111CA15D2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4B58ADE7-C8FA-4398-832E-1957AE99471E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33DC1978-D781-49D1-9A9A-D9AEFC5A433C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EE125E42-2395-4476-9F55-1556D3DFAFCC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F0CCF49A-AE08-4465-9A60-EE7BBD1E23A4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8FEB87F2-53C7-4DE6-9FD6-A1B8D1CF49AB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<sst xmlns="http://schemas.openxmlformats.org/spreadsheetml/2006/main" count="344" uniqueCount="188">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</sst>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4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0" fontId="14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8" fontId="3" fillId="7" borderId="1" xfId="4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3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2.28515625" style="80" customWidth="1"/>
    <col min="10" max="16384" width="9.140625" style="80"/>
  </cols>
  <sheetData>
    <row r="8" spans="1:9" x14ac:dyDescent="0.25">
      <c r="A8" s="195" t="s">
        <v>182</v>
      </c>
      <c r="B8" s="195"/>
      <c r="C8" s="195"/>
      <c r="D8" s="195"/>
      <c r="E8" s="195"/>
      <c r="F8" s="195"/>
      <c r="G8" s="195"/>
      <c r="H8" s="195"/>
    </row>
    <row r="9" spans="1:9" x14ac:dyDescent="0.25">
      <c r="A9" s="195" t="s">
        <v>187</v>
      </c>
      <c r="B9" s="195"/>
      <c r="C9" s="195"/>
      <c r="D9" s="195"/>
      <c r="E9" s="195"/>
      <c r="F9" s="195"/>
      <c r="G9" s="195"/>
      <c r="H9" s="195"/>
    </row>
    <row r="10" spans="1:9" x14ac:dyDescent="0.25">
      <c r="A10" s="195" t="s">
        <v>183</v>
      </c>
      <c r="B10" s="195"/>
      <c r="C10" s="195"/>
      <c r="D10" s="195"/>
      <c r="E10" s="195"/>
      <c r="F10" s="195"/>
      <c r="G10" s="195"/>
      <c r="H10" s="195"/>
    </row>
    <row r="11" spans="1:9" x14ac:dyDescent="0.25">
      <c r="A11" s="156"/>
      <c r="B11" s="156"/>
      <c r="C11" s="156"/>
      <c r="D11" s="156"/>
      <c r="E11" s="156"/>
      <c r="F11" s="156"/>
      <c r="G11" s="156"/>
      <c r="H11" s="156"/>
    </row>
    <row r="12" spans="1:9" ht="18.75" x14ac:dyDescent="0.25">
      <c r="A12" s="165" t="s">
        <v>184</v>
      </c>
      <c r="B12" s="156"/>
      <c r="C12" s="156"/>
      <c r="D12" s="156"/>
      <c r="E12" s="156"/>
      <c r="F12" s="156"/>
      <c r="G12" s="156"/>
      <c r="H12" s="156"/>
    </row>
    <row r="14" spans="1:9" ht="33.75" customHeight="1" x14ac:dyDescent="0.25">
      <c r="A14" s="79" t="s">
        <v>167</v>
      </c>
      <c r="B14" s="190" t="s">
        <v>166</v>
      </c>
      <c r="C14" s="190"/>
      <c r="D14" s="190"/>
      <c r="E14" s="190"/>
      <c r="F14" s="190"/>
      <c r="G14" s="190"/>
      <c r="H14" s="79" t="s">
        <v>19</v>
      </c>
    </row>
    <row r="15" spans="1:9" ht="15" customHeight="1" x14ac:dyDescent="0.25">
      <c r="A15" s="81">
        <v>1</v>
      </c>
      <c r="B15" s="191" t="s">
        <v>157</v>
      </c>
      <c r="C15" s="191"/>
      <c r="D15" s="191"/>
      <c r="E15" s="191"/>
      <c r="F15" s="191"/>
      <c r="G15" s="191"/>
      <c r="H15" s="189"/>
    </row>
    <row r="16" spans="1:9" ht="15" customHeight="1" x14ac:dyDescent="0.25">
      <c r="A16" s="81">
        <v>2</v>
      </c>
      <c r="B16" s="191" t="s">
        <v>158</v>
      </c>
      <c r="C16" s="191"/>
      <c r="D16" s="191"/>
      <c r="E16" s="191"/>
      <c r="F16" s="191"/>
      <c r="G16" s="191"/>
      <c r="H16" s="82"/>
      <c r="I16" s="166" t="s">
        <v>185</v>
      </c>
    </row>
    <row r="17" spans="1:9" ht="15" customHeight="1" x14ac:dyDescent="0.25">
      <c r="A17" s="81">
        <v>3</v>
      </c>
      <c r="B17" s="191" t="s">
        <v>159</v>
      </c>
      <c r="C17" s="191"/>
      <c r="D17" s="191"/>
      <c r="E17" s="191"/>
      <c r="F17" s="191"/>
      <c r="G17" s="191"/>
      <c r="H17" s="82"/>
      <c r="I17" s="166" t="s">
        <v>185</v>
      </c>
    </row>
    <row r="18" spans="1:9" ht="15" customHeight="1" x14ac:dyDescent="0.25">
      <c r="A18" s="81">
        <v>4</v>
      </c>
      <c r="B18" s="191" t="s">
        <v>160</v>
      </c>
      <c r="C18" s="191"/>
      <c r="D18" s="191"/>
      <c r="E18" s="191"/>
      <c r="F18" s="191"/>
      <c r="G18" s="191"/>
      <c r="H18" s="82"/>
      <c r="I18" s="166" t="s">
        <v>185</v>
      </c>
    </row>
    <row r="19" spans="1:9" ht="15" customHeight="1" x14ac:dyDescent="0.25">
      <c r="A19" s="81">
        <v>5</v>
      </c>
      <c r="B19" s="191" t="s">
        <v>161</v>
      </c>
      <c r="C19" s="191"/>
      <c r="D19" s="191"/>
      <c r="E19" s="191"/>
      <c r="F19" s="191"/>
      <c r="G19" s="191"/>
      <c r="H19" s="82"/>
      <c r="I19" s="166" t="s">
        <v>185</v>
      </c>
    </row>
    <row r="20" spans="1:9" ht="15" customHeight="1" x14ac:dyDescent="0.25">
      <c r="A20" s="81">
        <v>6</v>
      </c>
      <c r="B20" s="191" t="s">
        <v>162</v>
      </c>
      <c r="C20" s="191"/>
      <c r="D20" s="191"/>
      <c r="E20" s="191"/>
      <c r="F20" s="191"/>
      <c r="G20" s="191"/>
      <c r="H20" s="82">
        <v>0.08</v>
      </c>
    </row>
    <row r="21" spans="1:9" ht="30" customHeight="1" x14ac:dyDescent="0.25">
      <c r="A21" s="81">
        <v>7</v>
      </c>
      <c r="B21" s="191" t="s">
        <v>163</v>
      </c>
      <c r="C21" s="191"/>
      <c r="D21" s="191"/>
      <c r="E21" s="191"/>
      <c r="F21" s="191"/>
      <c r="G21" s="191"/>
      <c r="H21" s="82"/>
      <c r="I21" s="166" t="s">
        <v>185</v>
      </c>
    </row>
    <row r="22" spans="1:9" ht="15" customHeight="1" x14ac:dyDescent="0.25">
      <c r="A22" s="81">
        <v>8</v>
      </c>
      <c r="B22" s="191" t="s">
        <v>164</v>
      </c>
      <c r="C22" s="191"/>
      <c r="D22" s="191"/>
      <c r="E22" s="191"/>
      <c r="F22" s="191"/>
      <c r="G22" s="191"/>
      <c r="H22" s="82"/>
      <c r="I22" s="166" t="s">
        <v>185</v>
      </c>
    </row>
    <row r="23" spans="1:9" s="84" customFormat="1" ht="15" customHeight="1" x14ac:dyDescent="0.25">
      <c r="A23" s="192" t="s">
        <v>171</v>
      </c>
      <c r="B23" s="192"/>
      <c r="C23" s="192"/>
      <c r="D23" s="192"/>
      <c r="E23" s="192"/>
      <c r="F23" s="192"/>
      <c r="G23" s="192"/>
      <c r="H23" s="83">
        <f>SUM(H15:H22)</f>
        <v>0.08</v>
      </c>
    </row>
    <row r="24" spans="1:9" ht="15" customHeight="1" x14ac:dyDescent="0.25">
      <c r="A24" s="193"/>
      <c r="B24" s="193"/>
      <c r="C24" s="193"/>
      <c r="D24" s="193"/>
      <c r="E24" s="193"/>
      <c r="F24" s="193"/>
      <c r="G24" s="193"/>
      <c r="H24" s="193"/>
    </row>
    <row r="25" spans="1:9" ht="33.75" customHeight="1" x14ac:dyDescent="0.25">
      <c r="A25" s="79" t="s">
        <v>141</v>
      </c>
      <c r="B25" s="190" t="s">
        <v>168</v>
      </c>
      <c r="C25" s="190"/>
      <c r="D25" s="190"/>
      <c r="E25" s="190"/>
      <c r="F25" s="190"/>
      <c r="G25" s="190"/>
      <c r="H25" s="79" t="s">
        <v>19</v>
      </c>
    </row>
    <row r="26" spans="1:9" ht="15" customHeight="1" x14ac:dyDescent="0.25">
      <c r="A26" s="81">
        <v>1</v>
      </c>
      <c r="B26" s="191" t="s">
        <v>143</v>
      </c>
      <c r="C26" s="191"/>
      <c r="D26" s="191"/>
      <c r="E26" s="191"/>
      <c r="F26" s="191"/>
      <c r="G26" s="191"/>
      <c r="H26" s="82">
        <v>0.110833</v>
      </c>
    </row>
    <row r="27" spans="1:9" ht="15" customHeight="1" x14ac:dyDescent="0.25">
      <c r="A27" s="81">
        <v>2</v>
      </c>
      <c r="B27" s="191" t="s">
        <v>155</v>
      </c>
      <c r="C27" s="191"/>
      <c r="D27" s="191"/>
      <c r="E27" s="191"/>
      <c r="F27" s="191"/>
      <c r="G27" s="191"/>
      <c r="H27" s="82">
        <v>2.0479000000000001E-2</v>
      </c>
    </row>
    <row r="28" spans="1:9" ht="15" customHeight="1" x14ac:dyDescent="0.25">
      <c r="A28" s="81">
        <v>3</v>
      </c>
      <c r="B28" s="191" t="s">
        <v>156</v>
      </c>
      <c r="C28" s="191"/>
      <c r="D28" s="191"/>
      <c r="E28" s="191"/>
      <c r="F28" s="191"/>
      <c r="G28" s="191"/>
      <c r="H28" s="82">
        <v>1.2123E-2</v>
      </c>
    </row>
    <row r="29" spans="1:9" ht="15" customHeight="1" x14ac:dyDescent="0.25">
      <c r="A29" s="81">
        <v>4</v>
      </c>
      <c r="B29" s="191" t="s">
        <v>144</v>
      </c>
      <c r="C29" s="191"/>
      <c r="D29" s="191"/>
      <c r="E29" s="191"/>
      <c r="F29" s="191"/>
      <c r="G29" s="191"/>
      <c r="H29" s="82">
        <v>1.1436E-2</v>
      </c>
    </row>
    <row r="30" spans="1:9" ht="15" customHeight="1" x14ac:dyDescent="0.25">
      <c r="A30" s="81">
        <v>5</v>
      </c>
      <c r="B30" s="191" t="s">
        <v>145</v>
      </c>
      <c r="C30" s="191"/>
      <c r="D30" s="191"/>
      <c r="E30" s="191"/>
      <c r="F30" s="191"/>
      <c r="G30" s="191"/>
      <c r="H30" s="82">
        <v>1.74E-4</v>
      </c>
    </row>
    <row r="31" spans="1:9" ht="15" customHeight="1" x14ac:dyDescent="0.25">
      <c r="A31" s="81">
        <v>6</v>
      </c>
      <c r="B31" s="191" t="s">
        <v>146</v>
      </c>
      <c r="C31" s="191"/>
      <c r="D31" s="191"/>
      <c r="E31" s="191"/>
      <c r="F31" s="191"/>
      <c r="G31" s="191"/>
      <c r="H31" s="82">
        <v>4.4200000000000001E-4</v>
      </c>
    </row>
    <row r="32" spans="1:9" ht="15" customHeight="1" x14ac:dyDescent="0.25">
      <c r="A32" s="81">
        <v>7</v>
      </c>
      <c r="B32" s="191" t="s">
        <v>147</v>
      </c>
      <c r="C32" s="191"/>
      <c r="D32" s="191"/>
      <c r="E32" s="191"/>
      <c r="F32" s="191"/>
      <c r="G32" s="191"/>
      <c r="H32" s="82">
        <v>8.3333000000000004E-2</v>
      </c>
    </row>
    <row r="33" spans="1:8" s="84" customFormat="1" ht="15" customHeight="1" x14ac:dyDescent="0.25">
      <c r="A33" s="192" t="s">
        <v>172</v>
      </c>
      <c r="B33" s="192"/>
      <c r="C33" s="192"/>
      <c r="D33" s="192"/>
      <c r="E33" s="192"/>
      <c r="F33" s="192"/>
      <c r="G33" s="192"/>
      <c r="H33" s="83">
        <f>SUM(H26:H32)</f>
        <v>0.23882000000000003</v>
      </c>
    </row>
    <row r="34" spans="1:8" ht="15" customHeight="1" x14ac:dyDescent="0.25">
      <c r="A34" s="84"/>
      <c r="B34" s="194"/>
      <c r="C34" s="194"/>
      <c r="D34" s="194"/>
      <c r="E34" s="194"/>
      <c r="F34" s="194"/>
      <c r="G34" s="194"/>
      <c r="H34" s="194"/>
    </row>
    <row r="35" spans="1:8" ht="33.75" customHeight="1" x14ac:dyDescent="0.25">
      <c r="A35" s="79" t="s">
        <v>142</v>
      </c>
      <c r="B35" s="190" t="s">
        <v>169</v>
      </c>
      <c r="C35" s="190"/>
      <c r="D35" s="190"/>
      <c r="E35" s="190"/>
      <c r="F35" s="190"/>
      <c r="G35" s="190"/>
      <c r="H35" s="79" t="s">
        <v>19</v>
      </c>
    </row>
    <row r="36" spans="1:8" ht="15" customHeight="1" x14ac:dyDescent="0.25">
      <c r="A36" s="81">
        <v>1</v>
      </c>
      <c r="B36" s="191" t="s">
        <v>149</v>
      </c>
      <c r="C36" s="191"/>
      <c r="D36" s="191"/>
      <c r="E36" s="191"/>
      <c r="F36" s="191"/>
      <c r="G36" s="191"/>
      <c r="H36" s="82">
        <v>4.1999999999999997E-3</v>
      </c>
    </row>
    <row r="37" spans="1:8" ht="15" customHeight="1" x14ac:dyDescent="0.25">
      <c r="A37" s="81">
        <v>2</v>
      </c>
      <c r="B37" s="191" t="s">
        <v>150</v>
      </c>
      <c r="C37" s="191"/>
      <c r="D37" s="191"/>
      <c r="E37" s="191"/>
      <c r="F37" s="191"/>
      <c r="G37" s="191"/>
      <c r="H37" s="82">
        <f>H36*H20</f>
        <v>3.3599999999999998E-4</v>
      </c>
    </row>
    <row r="38" spans="1:8" ht="30" customHeight="1" x14ac:dyDescent="0.25">
      <c r="A38" s="81">
        <v>3</v>
      </c>
      <c r="B38" s="191" t="s">
        <v>151</v>
      </c>
      <c r="C38" s="191"/>
      <c r="D38" s="191"/>
      <c r="E38" s="191"/>
      <c r="F38" s="191"/>
      <c r="G38" s="191"/>
      <c r="H38" s="82">
        <f>40%*H23*H36</f>
        <v>1.3439999999999999E-4</v>
      </c>
    </row>
    <row r="39" spans="1:8" ht="15" customHeight="1" x14ac:dyDescent="0.25">
      <c r="A39" s="81">
        <v>4</v>
      </c>
      <c r="B39" s="191" t="s">
        <v>152</v>
      </c>
      <c r="C39" s="191"/>
      <c r="D39" s="191"/>
      <c r="E39" s="191"/>
      <c r="F39" s="191"/>
      <c r="G39" s="191"/>
      <c r="H39" s="82">
        <v>1.9400000000000001E-2</v>
      </c>
    </row>
    <row r="40" spans="1:8" ht="30" customHeight="1" x14ac:dyDescent="0.25">
      <c r="A40" s="81">
        <v>5</v>
      </c>
      <c r="B40" s="191" t="s">
        <v>153</v>
      </c>
      <c r="C40" s="191"/>
      <c r="D40" s="191"/>
      <c r="E40" s="191"/>
      <c r="F40" s="191"/>
      <c r="G40" s="191"/>
      <c r="H40" s="82">
        <f>H39*H23</f>
        <v>1.552E-3</v>
      </c>
    </row>
    <row r="41" spans="1:8" ht="30" customHeight="1" x14ac:dyDescent="0.25">
      <c r="A41" s="81">
        <v>6</v>
      </c>
      <c r="B41" s="191" t="s">
        <v>154</v>
      </c>
      <c r="C41" s="191"/>
      <c r="D41" s="191"/>
      <c r="E41" s="191"/>
      <c r="F41" s="191"/>
      <c r="G41" s="191"/>
      <c r="H41" s="82">
        <f>40%*H23*H39</f>
        <v>6.2080000000000002E-4</v>
      </c>
    </row>
    <row r="42" spans="1:8" s="84" customFormat="1" ht="15" customHeight="1" x14ac:dyDescent="0.25">
      <c r="A42" s="192" t="s">
        <v>173</v>
      </c>
      <c r="B42" s="192"/>
      <c r="C42" s="192"/>
      <c r="D42" s="192"/>
      <c r="E42" s="192"/>
      <c r="F42" s="192"/>
      <c r="G42" s="192"/>
      <c r="H42" s="83">
        <f>SUM(H36:H41)</f>
        <v>2.6243200000000001E-2</v>
      </c>
    </row>
    <row r="43" spans="1:8" ht="15" customHeight="1" x14ac:dyDescent="0.25">
      <c r="A43" s="84"/>
      <c r="B43" s="194"/>
      <c r="C43" s="194"/>
      <c r="D43" s="194"/>
      <c r="E43" s="194"/>
      <c r="F43" s="194"/>
      <c r="G43" s="194"/>
      <c r="H43" s="194"/>
    </row>
    <row r="44" spans="1:8" ht="33.75" customHeight="1" x14ac:dyDescent="0.25">
      <c r="A44" s="79" t="s">
        <v>148</v>
      </c>
      <c r="B44" s="190" t="s">
        <v>170</v>
      </c>
      <c r="C44" s="190"/>
      <c r="D44" s="190"/>
      <c r="E44" s="190"/>
      <c r="F44" s="190"/>
      <c r="G44" s="190"/>
      <c r="H44" s="79" t="s">
        <v>19</v>
      </c>
    </row>
    <row r="45" spans="1:8" ht="30" customHeight="1" x14ac:dyDescent="0.25">
      <c r="A45" s="81">
        <v>1</v>
      </c>
      <c r="B45" s="191" t="s">
        <v>176</v>
      </c>
      <c r="C45" s="191"/>
      <c r="D45" s="191"/>
      <c r="E45" s="191"/>
      <c r="F45" s="191"/>
      <c r="G45" s="191"/>
      <c r="H45" s="82">
        <f>H23*(H26+H32)</f>
        <v>1.553328E-2</v>
      </c>
    </row>
    <row r="46" spans="1:8" ht="30" customHeight="1" x14ac:dyDescent="0.25">
      <c r="A46" s="81">
        <v>2</v>
      </c>
      <c r="B46" s="191" t="s">
        <v>177</v>
      </c>
      <c r="C46" s="191"/>
      <c r="D46" s="191"/>
      <c r="E46" s="191"/>
      <c r="F46" s="191"/>
      <c r="G46" s="191"/>
      <c r="H46" s="82">
        <f>H23*(H27+H28+H29+H30+H31)</f>
        <v>3.5723199999999999E-3</v>
      </c>
    </row>
    <row r="47" spans="1:8" s="84" customFormat="1" ht="15" customHeight="1" x14ac:dyDescent="0.25">
      <c r="A47" s="192" t="s">
        <v>174</v>
      </c>
      <c r="B47" s="192"/>
      <c r="C47" s="192"/>
      <c r="D47" s="192"/>
      <c r="E47" s="192"/>
      <c r="F47" s="192"/>
      <c r="G47" s="192"/>
      <c r="H47" s="83">
        <f>SUM(H45:H46)</f>
        <v>1.91056E-2</v>
      </c>
    </row>
    <row r="48" spans="1:8" ht="15" customHeight="1" x14ac:dyDescent="0.25">
      <c r="A48" s="84"/>
      <c r="B48" s="194"/>
      <c r="C48" s="194"/>
      <c r="D48" s="194"/>
      <c r="E48" s="194"/>
      <c r="F48" s="194"/>
      <c r="G48" s="194"/>
      <c r="H48" s="194"/>
    </row>
    <row r="49" spans="1:8" s="84" customFormat="1" ht="12" customHeight="1" x14ac:dyDescent="0.25">
      <c r="A49" s="196" t="s">
        <v>175</v>
      </c>
      <c r="B49" s="196"/>
      <c r="C49" s="196"/>
      <c r="D49" s="196"/>
      <c r="E49" s="196"/>
      <c r="F49" s="196"/>
      <c r="G49" s="196"/>
      <c r="H49" s="85">
        <f>H23+H33+H42+H47</f>
        <v>0.36416880000000007</v>
      </c>
    </row>
  </sheetData>
  <mergeCells count="39"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4:G14"/>
    <mergeCell ref="B15:G15"/>
    <mergeCell ref="B16:G16"/>
    <mergeCell ref="B17:G17"/>
    <mergeCell ref="B18:G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>
      <selection activeCell="A2" sqref="A2:F2"/>
    </sheetView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7" t="s">
        <v>123</v>
      </c>
      <c r="B2" s="198"/>
      <c r="C2" s="198"/>
      <c r="D2" s="198"/>
      <c r="E2" s="198"/>
      <c r="F2" s="199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7">
        <v>1</v>
      </c>
      <c r="D20" s="168">
        <v>3443.48</v>
      </c>
      <c r="E20" s="169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7">
        <v>1</v>
      </c>
      <c r="D21" s="170">
        <f>D6</f>
        <v>0</v>
      </c>
      <c r="E21" s="170"/>
      <c r="F21" s="8"/>
    </row>
    <row r="22" spans="1:6" x14ac:dyDescent="0.25">
      <c r="A22" s="9" t="s">
        <v>25</v>
      </c>
      <c r="B22" s="78" t="s">
        <v>26</v>
      </c>
      <c r="C22" s="171">
        <v>40</v>
      </c>
      <c r="D22" s="172"/>
      <c r="E22" s="172"/>
      <c r="F22" s="8"/>
    </row>
    <row r="23" spans="1:6" x14ac:dyDescent="0.25">
      <c r="A23" s="9"/>
      <c r="B23" s="10" t="s">
        <v>27</v>
      </c>
      <c r="C23" s="170">
        <f>C22*8/7</f>
        <v>45.714285714285715</v>
      </c>
      <c r="D23" s="170">
        <f>D20/220*0.2</f>
        <v>3.1304363636363637</v>
      </c>
      <c r="E23" s="170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3"/>
      <c r="D24" s="170"/>
      <c r="E24" s="170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1">
        <f>C23-C22</f>
        <v>5.7142857142857153</v>
      </c>
      <c r="D25" s="170"/>
      <c r="E25" s="170"/>
      <c r="F25" s="8"/>
    </row>
    <row r="26" spans="1:6" x14ac:dyDescent="0.25">
      <c r="A26" s="9"/>
      <c r="B26" s="10" t="s">
        <v>27</v>
      </c>
      <c r="C26" s="170">
        <f>C25</f>
        <v>5.7142857142857153</v>
      </c>
      <c r="D26" s="170">
        <f>D20/220*2*1.2</f>
        <v>37.565236363636359</v>
      </c>
      <c r="E26" s="170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3"/>
      <c r="D27" s="170"/>
      <c r="E27" s="170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3"/>
      <c r="D28" s="170"/>
      <c r="E28" s="170"/>
      <c r="F28" s="8"/>
    </row>
    <row r="29" spans="1:6" x14ac:dyDescent="0.25">
      <c r="A29" s="9"/>
      <c r="B29" s="10" t="s">
        <v>27</v>
      </c>
      <c r="C29" s="170">
        <f>C28*8/7</f>
        <v>0</v>
      </c>
      <c r="D29" s="170"/>
      <c r="E29" s="170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4"/>
      <c r="D30" s="170">
        <f>63/302*(SUM(E23:E29))</f>
        <v>70.901273931366646</v>
      </c>
      <c r="E30" s="170">
        <f>D30</f>
        <v>70.901273931366646</v>
      </c>
      <c r="F30" s="8"/>
    </row>
    <row r="31" spans="1:6" x14ac:dyDescent="0.25">
      <c r="A31" s="9" t="s">
        <v>32</v>
      </c>
      <c r="B31" s="10"/>
      <c r="C31" s="175"/>
      <c r="D31" s="170"/>
      <c r="E31" s="170"/>
      <c r="F31" s="8"/>
    </row>
    <row r="32" spans="1:6" x14ac:dyDescent="0.25">
      <c r="A32" s="9" t="s">
        <v>18</v>
      </c>
      <c r="B32" s="10" t="s">
        <v>19</v>
      </c>
      <c r="C32" s="176">
        <f>+C11</f>
        <v>0</v>
      </c>
      <c r="D32" s="176">
        <f>IF(C31=2,SUM(E20:E30),IF(C31=1,SUM(E20:E30)*D21/D20,0))</f>
        <v>0</v>
      </c>
      <c r="E32" s="170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77">
        <v>0.61770080000000005</v>
      </c>
      <c r="D34" s="170">
        <f>E33</f>
        <v>3854.2572219833146</v>
      </c>
      <c r="E34" s="170">
        <f>D34*C34</f>
        <v>2380.7777694248712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6235.0349914081853</v>
      </c>
      <c r="F35" s="23"/>
    </row>
    <row r="36" spans="1:6" ht="15.75" thickBot="1" x14ac:dyDescent="0.3">
      <c r="A36" s="9" t="s">
        <v>22</v>
      </c>
      <c r="B36" s="10" t="s">
        <v>23</v>
      </c>
      <c r="C36" s="178">
        <v>1</v>
      </c>
      <c r="D36" s="170">
        <f>E35</f>
        <v>6235.0349914081853</v>
      </c>
      <c r="E36" s="170">
        <f>C36*D36</f>
        <v>6235.0349914081853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2954.5563538831971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9" t="s">
        <v>24</v>
      </c>
      <c r="E45" s="180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9" t="s">
        <v>24</v>
      </c>
      <c r="E50" s="180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3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3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3374.6838538831971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4">
        <f>'Mão de obra'!E16+'Mão de obra'!E37</f>
        <v>0.47386363636363638</v>
      </c>
    </row>
    <row r="9" spans="1:6" ht="13.5" thickBot="1" x14ac:dyDescent="0.25">
      <c r="A9" s="200" t="s">
        <v>137</v>
      </c>
      <c r="B9" s="201"/>
      <c r="C9" s="201"/>
      <c r="D9" s="201"/>
      <c r="E9" s="201"/>
      <c r="F9" s="202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3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3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5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3" t="s">
        <v>129</v>
      </c>
      <c r="B3" s="204"/>
      <c r="C3" s="204"/>
      <c r="D3" s="204"/>
      <c r="E3" s="204"/>
      <c r="F3" s="205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2" t="s">
        <v>54</v>
      </c>
      <c r="B6" s="167" t="s">
        <v>0</v>
      </c>
      <c r="C6" s="169">
        <v>1</v>
      </c>
      <c r="D6" s="183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8"/>
      <c r="E7" s="11">
        <f>C7*D7</f>
        <v>0</v>
      </c>
      <c r="F7" s="8">
        <f>E7*E10</f>
        <v>0</v>
      </c>
    </row>
    <row r="8" spans="1:6" x14ac:dyDescent="0.2">
      <c r="A8" s="172" t="s">
        <v>56</v>
      </c>
      <c r="B8" s="184" t="s">
        <v>0</v>
      </c>
      <c r="C8" s="169">
        <v>1</v>
      </c>
      <c r="D8" s="168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3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1">
        <v>1667.25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1667.25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1667.25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1667.25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1667.25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1667.25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1667.25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1667.25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6" t="s">
        <v>134</v>
      </c>
      <c r="B2" s="207"/>
      <c r="C2" s="207"/>
      <c r="D2" s="207"/>
      <c r="E2" s="207"/>
      <c r="F2" s="208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5" t="s">
        <v>90</v>
      </c>
      <c r="B7" s="209" t="s">
        <v>91</v>
      </c>
      <c r="C7" s="186">
        <v>2.4E-2</v>
      </c>
      <c r="D7" s="97" t="s">
        <v>92</v>
      </c>
      <c r="E7" s="98">
        <v>5</v>
      </c>
      <c r="F7" s="99"/>
    </row>
    <row r="8" spans="1:6" x14ac:dyDescent="0.2">
      <c r="A8" s="185" t="s">
        <v>178</v>
      </c>
      <c r="B8" s="210"/>
      <c r="C8" s="186"/>
      <c r="D8" s="100"/>
      <c r="E8" s="101"/>
      <c r="F8" s="99"/>
    </row>
    <row r="9" spans="1:6" ht="13.5" thickBot="1" x14ac:dyDescent="0.25">
      <c r="A9" s="187" t="s">
        <v>186</v>
      </c>
      <c r="B9" s="211"/>
      <c r="C9" s="188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obra'!F62+'Remuneração de capital'!F19+'Remuneração de capital'!F32+'Impostos e manutenção'!F44</f>
        <v>3374.6838538831971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3374.6838538831971</v>
      </c>
      <c r="E20" s="7">
        <f>C20*D20/100</f>
        <v>659.41322504877667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659.41322504877667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659.41322504877667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200" t="s">
        <v>136</v>
      </c>
      <c r="B1" s="212"/>
      <c r="C1" s="213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3374.6838538831971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2954.5563538831971</v>
      </c>
      <c r="C5" s="124">
        <f t="shared" si="0"/>
        <v>0.73239594785989015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3.0540798360550073E-2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5.5654731781648557E-2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1.7948592267277123E-2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659.41322504877667</v>
      </c>
      <c r="C17" s="74">
        <f t="shared" si="0"/>
        <v>0.16345992973063408</v>
      </c>
    </row>
    <row r="18" spans="1:3" ht="13.5" thickBot="1" x14ac:dyDescent="0.25">
      <c r="A18" s="126" t="s">
        <v>122</v>
      </c>
      <c r="B18" s="127">
        <f>SUM(B3+B10+B17)</f>
        <v>4034.0970789319736</v>
      </c>
      <c r="C18" s="76">
        <f>C3+C10+C17</f>
        <v>1</v>
      </c>
    </row>
    <row r="21" spans="1:3" x14ac:dyDescent="0.2">
      <c r="A21" s="128" t="s">
        <v>181</v>
      </c>
      <c r="B21" s="152">
        <f>'Impostos e manutenção'!B14</f>
        <v>1667.25</v>
      </c>
    </row>
    <row r="22" spans="1:3" x14ac:dyDescent="0.2">
      <c r="A22" s="128" t="s">
        <v>140</v>
      </c>
      <c r="C22" s="131">
        <f>B18/B21</f>
        <v>2.419611383375003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2023-12-16T13:33:15Z</cp:lastPrinted>
  <dcterms:created xsi:type="dcterms:W3CDTF">2020-01-13T18:06:35Z</dcterms:created>
  <dcterms:modified xsi:type="dcterms:W3CDTF">2024-01-02T17:17:56Z</dcterms:modified>
</cp:coreProperties>
</file>